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Лист1" sheetId="2" r:id="rId1"/>
  </sheets>
  <definedNames>
    <definedName name="_xlnm.Print_Area" localSheetId="0">Лист1!$A$1:$M$18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2" l="1"/>
</calcChain>
</file>

<file path=xl/sharedStrings.xml><?xml version="1.0" encoding="utf-8"?>
<sst xmlns="http://schemas.openxmlformats.org/spreadsheetml/2006/main" count="35" uniqueCount="29">
  <si>
    <t>№</t>
  </si>
  <si>
    <t>Единица измерения</t>
  </si>
  <si>
    <t>Количество</t>
  </si>
  <si>
    <t>Наименование товара, услуги (работы)</t>
  </si>
  <si>
    <t>Коэффициент вариации, V (%)</t>
  </si>
  <si>
    <t>Среднее квадра-тичное отклонение, σ</t>
  </si>
  <si>
    <t>Средняя цена (руб.)</t>
  </si>
  <si>
    <t>НМЦК (руб.)</t>
  </si>
  <si>
    <t>Итого:</t>
  </si>
  <si>
    <t/>
  </si>
  <si>
    <t>20 000</t>
  </si>
  <si>
    <t>3 000</t>
  </si>
  <si>
    <t>7 000</t>
  </si>
  <si>
    <t>12 000</t>
  </si>
  <si>
    <t>Сметана</t>
  </si>
  <si>
    <t>Масло сливочное</t>
  </si>
  <si>
    <t>Творог</t>
  </si>
  <si>
    <t>литр</t>
  </si>
  <si>
    <t>кг</t>
  </si>
  <si>
    <t>ОКПД2</t>
  </si>
  <si>
    <t>Молоко питьевое</t>
  </si>
  <si>
    <t>Коммерческое предложение №1 Исх. б/н от 01.07.2026</t>
  </si>
  <si>
    <t>Коммерческое предложение №2 Исх. б/н от 01.07.2026</t>
  </si>
  <si>
    <t>Коммерческое предложение №3 Исх. б/н от 01.07.2026</t>
  </si>
  <si>
    <t>согласно ТЗ</t>
  </si>
  <si>
    <t>Обоснование начальной (максимальной) цены Договора на поставку молочной продукции</t>
  </si>
  <si>
    <t xml:space="preserve">Приложение №2 к извещению
</t>
  </si>
  <si>
    <t xml:space="preserve">АКЦИОНЕРНОЕ ОБЩЕСТВО "ГОСУДАРСТВЕННЫЙ КОМБИНАТ ПИТАНИЯ" </t>
  </si>
  <si>
    <t>На основании проведённого анализа рынка и расчётов, НМЦД составляет: 15 283 030,00 рубля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</si>
</sst>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 indent="1"/>
    </xf>
    <xf numFmtId="4" fontId="1" fillId="0" borderId="5" xfId="0" applyNumberFormat="1" applyFont="1" applyBorder="1" applyAlignment="1">
      <alignment horizontal="left" vertical="top" inden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indent="1"/>
    </xf>
    <xf numFmtId="4" fontId="1" fillId="0" borderId="0" xfId="0" applyNumberFormat="1" applyFont="1" applyAlignment="1">
      <alignment horizontal="left" vertical="top" indent="1"/>
    </xf>
    <xf numFmtId="0" fontId="1" fillId="0" borderId="0" xfId="0" applyFont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3" fillId="0" borderId="0" xfId="0" applyNumberFormat="1" applyFont="1" applyAlignment="1">
      <alignment horizontal="left" vertical="center" indent="1"/>
    </xf>
    <xf numFmtId="4" fontId="1" fillId="0" borderId="5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2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0" fontId="1" fillId="0" borderId="4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indent="1"/>
    </xf>
    <xf numFmtId="0" fontId="1" fillId="0" borderId="5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56065</xdr:colOff>
      <xdr:row>6</xdr:row>
      <xdr:rowOff>0</xdr:rowOff>
    </xdr:from>
    <xdr:to>
      <xdr:col>9</xdr:col>
      <xdr:colOff>9525</xdr:colOff>
      <xdr:row>10</xdr:row>
      <xdr:rowOff>360693</xdr:rowOff>
    </xdr:to>
    <xdr:grpSp>
      <xdr:nvGrpSpPr>
        <xdr:cNvPr id="2" name="Группа 1">
          <a:extLst>
            <a:ext uri="{FF2B5EF4-FFF2-40B4-BE49-F238E27FC236}">
              <a16:creationId xmlns="" xmlns:a16="http://schemas.microsoft.com/office/drawing/2014/main" id="{76D91363-84AF-4846-8ABA-8925C058D8B6}"/>
            </a:ext>
          </a:extLst>
        </xdr:cNvPr>
        <xdr:cNvGrpSpPr/>
      </xdr:nvGrpSpPr>
      <xdr:grpSpPr>
        <a:xfrm>
          <a:off x="56065" y="1819275"/>
          <a:ext cx="9897560" cy="1979943"/>
          <a:chOff x="95160" y="3440051"/>
          <a:chExt cx="9777462" cy="1555146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mc="http://schemas.openxmlformats.org/markup-compatibility/2006" xmlns:a14="http://schemas.microsoft.com/office/drawing/2010/main" xmlns:a16="http://schemas.microsoft.com/office/drawing/2014/main" id="{96A3ADED-F27B-CCC0-4782-81FFB4183B1E}"/>
              </a:ext>
            </a:extLst>
          </xdr:cNvPr>
          <xdr:cNvSpPr txBox="1"/>
        </xdr:nvSpPr>
        <xdr:spPr>
          <a:xfrm>
            <a:off x="3846235" y="3440051"/>
            <a:ext cx="3017520" cy="155448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noAutofit/>
          </a:bodyPr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100" i="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mc="http://schemas.openxmlformats.org/markup-compatibility/2006" xmlns:a14="http://schemas.microsoft.com/office/drawing/2010/main" xmlns:a16="http://schemas.microsoft.com/office/drawing/2014/main" id="{944995AE-5B2A-719F-4442-D9B3CE85B174}"/>
              </a:ext>
            </a:extLst>
          </xdr:cNvPr>
          <xdr:cNvSpPr txBox="1"/>
        </xdr:nvSpPr>
        <xdr:spPr>
          <a:xfrm>
            <a:off x="7495182" y="3441755"/>
            <a:ext cx="2377440" cy="12801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noAutofit/>
          </a:bodyPr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="" xmlns:mc="http://schemas.openxmlformats.org/markup-compatibility/2006" xmlns:a14="http://schemas.microsoft.com/office/drawing/2010/main" xmlns:a16="http://schemas.microsoft.com/office/drawing/2014/main" id="{851A3A5C-1211-7258-B323-E8FF6C32FCE0}"/>
              </a:ext>
            </a:extLst>
          </xdr:cNvPr>
          <xdr:cNvSpPr txBox="1">
            <a:spLocks/>
          </xdr:cNvSpPr>
        </xdr:nvSpPr>
        <xdr:spPr>
          <a:xfrm>
            <a:off x="95160" y="3440717"/>
            <a:ext cx="3200400" cy="155448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noAutofit/>
          </a:bodyPr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100" i="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zoomScaleNormal="100" workbookViewId="0">
      <selection activeCell="M30" sqref="M30"/>
    </sheetView>
  </sheetViews>
  <sheetFormatPr defaultColWidth="15.875" defaultRowHeight="15.75" x14ac:dyDescent="0.25"/>
  <cols>
    <col min="1" max="1" width="3.875" customWidth="1"/>
    <col min="2" max="2" width="26.625" customWidth="1"/>
    <col min="3" max="3" width="8.875" customWidth="1"/>
    <col min="4" max="4" width="14.75" customWidth="1"/>
    <col min="5" max="5" width="12.5" customWidth="1"/>
    <col min="6" max="6" width="12.25" customWidth="1"/>
    <col min="7" max="7" width="17.375" customWidth="1"/>
    <col min="8" max="8" width="17.25" customWidth="1"/>
    <col min="9" max="9" width="17" customWidth="1"/>
    <col min="10" max="10" width="20.625" customWidth="1"/>
    <col min="11" max="11" width="16.25" customWidth="1"/>
    <col min="12" max="12" width="14.625" customWidth="1"/>
    <col min="13" max="13" width="14.75" customWidth="1"/>
  </cols>
  <sheetData>
    <row r="1" spans="1:15" s="14" customFormat="1" ht="30.75" customHeight="1" x14ac:dyDescent="0.2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6"/>
      <c r="O1" s="16"/>
    </row>
    <row r="2" spans="1:15" s="14" customForma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s="14" customFormat="1" ht="37.5" customHeight="1" x14ac:dyDescent="0.2">
      <c r="A3" s="15"/>
      <c r="B3" s="15"/>
      <c r="C3" s="31" t="s">
        <v>27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15"/>
      <c r="O3" s="15"/>
    </row>
    <row r="4" spans="1:15" s="14" customFormat="1" ht="14.25" customHeight="1" x14ac:dyDescent="0.2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8.75" customHeight="1" x14ac:dyDescent="0.25"/>
    <row r="6" spans="1:15" ht="26.25" customHeight="1" x14ac:dyDescent="0.25"/>
    <row r="7" spans="1:15" ht="20.100000000000001" customHeight="1" x14ac:dyDescent="0.25">
      <c r="A7" s="29" t="s">
        <v>0</v>
      </c>
      <c r="B7" s="25" t="s">
        <v>3</v>
      </c>
      <c r="C7" s="28"/>
      <c r="D7" s="26" t="s">
        <v>19</v>
      </c>
      <c r="E7" s="23" t="s">
        <v>1</v>
      </c>
      <c r="F7" s="23" t="s">
        <v>2</v>
      </c>
      <c r="G7" s="20" t="s">
        <v>21</v>
      </c>
      <c r="H7" s="20" t="s">
        <v>22</v>
      </c>
      <c r="I7" s="20" t="s">
        <v>23</v>
      </c>
      <c r="J7" s="23" t="s">
        <v>5</v>
      </c>
      <c r="K7" s="25" t="s">
        <v>4</v>
      </c>
      <c r="L7" s="23" t="s">
        <v>6</v>
      </c>
      <c r="M7" s="26" t="s">
        <v>7</v>
      </c>
      <c r="N7" s="1"/>
    </row>
    <row r="8" spans="1:15" ht="28.5" customHeight="1" x14ac:dyDescent="0.25">
      <c r="A8" s="30"/>
      <c r="B8" s="18"/>
      <c r="C8" s="19"/>
      <c r="D8" s="27"/>
      <c r="E8" s="24"/>
      <c r="F8" s="24"/>
      <c r="G8" s="21"/>
      <c r="H8" s="21"/>
      <c r="I8" s="21"/>
      <c r="J8" s="24"/>
      <c r="K8" s="18"/>
      <c r="L8" s="24"/>
      <c r="M8" s="27"/>
      <c r="N8" s="1"/>
    </row>
    <row r="9" spans="1:15" ht="39.950000000000003" customHeight="1" x14ac:dyDescent="0.25">
      <c r="A9" s="8">
        <v>1</v>
      </c>
      <c r="B9" s="18" t="s">
        <v>20</v>
      </c>
      <c r="C9" s="19"/>
      <c r="D9" s="13" t="s">
        <v>24</v>
      </c>
      <c r="E9" s="10" t="s">
        <v>17</v>
      </c>
      <c r="F9" s="8" t="s">
        <v>10</v>
      </c>
      <c r="G9" s="12">
        <v>88</v>
      </c>
      <c r="H9" s="12">
        <v>93.03</v>
      </c>
      <c r="I9" s="12">
        <v>95</v>
      </c>
      <c r="J9" s="8">
        <v>3.6097999999999999</v>
      </c>
      <c r="K9" s="8">
        <v>3.92</v>
      </c>
      <c r="L9" s="12">
        <v>92.01</v>
      </c>
      <c r="M9" s="3">
        <v>1840200</v>
      </c>
      <c r="N9" s="1"/>
    </row>
    <row r="10" spans="1:15" ht="39.950000000000003" customHeight="1" x14ac:dyDescent="0.25">
      <c r="A10" s="8">
        <v>2</v>
      </c>
      <c r="B10" s="18" t="s">
        <v>14</v>
      </c>
      <c r="C10" s="19"/>
      <c r="D10" s="13" t="s">
        <v>24</v>
      </c>
      <c r="E10" s="10" t="s">
        <v>18</v>
      </c>
      <c r="F10" s="8" t="s">
        <v>11</v>
      </c>
      <c r="G10" s="12">
        <v>320</v>
      </c>
      <c r="H10" s="12">
        <v>250</v>
      </c>
      <c r="I10" s="12">
        <v>350</v>
      </c>
      <c r="J10" s="8">
        <v>51.316000000000003</v>
      </c>
      <c r="K10" s="8">
        <v>16.73</v>
      </c>
      <c r="L10" s="12">
        <v>306.67</v>
      </c>
      <c r="M10" s="3">
        <v>920010</v>
      </c>
    </row>
    <row r="11" spans="1:15" ht="39.950000000000003" customHeight="1" x14ac:dyDescent="0.25">
      <c r="A11" s="8">
        <v>3</v>
      </c>
      <c r="B11" s="18" t="s">
        <v>15</v>
      </c>
      <c r="C11" s="19"/>
      <c r="D11" s="13" t="s">
        <v>24</v>
      </c>
      <c r="E11" s="10" t="s">
        <v>18</v>
      </c>
      <c r="F11" s="8" t="s">
        <v>12</v>
      </c>
      <c r="G11" s="12">
        <v>1080</v>
      </c>
      <c r="H11" s="12">
        <v>889.35</v>
      </c>
      <c r="I11" s="12">
        <v>1240</v>
      </c>
      <c r="J11" s="8">
        <v>175.54810000000001</v>
      </c>
      <c r="K11" s="8">
        <v>16.41</v>
      </c>
      <c r="L11" s="12">
        <v>1069.78</v>
      </c>
      <c r="M11" s="3">
        <v>7488460</v>
      </c>
    </row>
    <row r="12" spans="1:15" ht="39.950000000000003" customHeight="1" x14ac:dyDescent="0.25">
      <c r="A12" s="8">
        <v>4</v>
      </c>
      <c r="B12" s="18" t="s">
        <v>16</v>
      </c>
      <c r="C12" s="19"/>
      <c r="D12" s="13" t="s">
        <v>24</v>
      </c>
      <c r="E12" s="10" t="s">
        <v>18</v>
      </c>
      <c r="F12" s="8" t="s">
        <v>13</v>
      </c>
      <c r="G12" s="12">
        <v>445</v>
      </c>
      <c r="H12" s="12">
        <v>393.58</v>
      </c>
      <c r="I12" s="12">
        <v>420</v>
      </c>
      <c r="J12" s="8">
        <v>25.7133</v>
      </c>
      <c r="K12" s="8">
        <v>6.13</v>
      </c>
      <c r="L12" s="12">
        <v>419.53</v>
      </c>
      <c r="M12" s="3">
        <v>5034360</v>
      </c>
    </row>
    <row r="13" spans="1:15" ht="17.25" customHeight="1" x14ac:dyDescent="0.25">
      <c r="A13" s="4"/>
      <c r="B13" s="2"/>
      <c r="C13" s="2"/>
      <c r="D13" s="5"/>
      <c r="E13" s="5"/>
      <c r="F13" s="5"/>
      <c r="G13" s="6"/>
      <c r="H13" s="6"/>
      <c r="I13" s="6"/>
      <c r="J13" s="5"/>
      <c r="K13" s="5"/>
      <c r="L13" s="6"/>
      <c r="M13" s="6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 t="s">
        <v>9</v>
      </c>
      <c r="J14" s="1"/>
      <c r="K14" s="1"/>
      <c r="L14" s="9" t="s">
        <v>8</v>
      </c>
      <c r="M14" s="11">
        <f>M9+M10+M11+M12</f>
        <v>15283030</v>
      </c>
    </row>
    <row r="15" spans="1:15" ht="9.9499999999999993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7"/>
      <c r="M15" s="5"/>
    </row>
    <row r="16" spans="1:15" ht="24.75" customHeight="1" x14ac:dyDescent="0.25">
      <c r="A16" s="17" t="s">
        <v>28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N16" s="1"/>
    </row>
    <row r="17" spans="5:13" ht="20.100000000000001" customHeight="1" x14ac:dyDescent="0.25">
      <c r="E17" s="1"/>
      <c r="F17" s="1"/>
      <c r="G17" s="1"/>
      <c r="H17" s="1"/>
      <c r="I17" s="1"/>
      <c r="J17" s="1"/>
      <c r="K17" s="1"/>
      <c r="L17" s="1"/>
      <c r="M17" s="1"/>
    </row>
    <row r="18" spans="5:13" ht="39.950000000000003" customHeight="1" x14ac:dyDescent="0.25">
      <c r="F18" s="1"/>
      <c r="G18" s="1"/>
      <c r="H18" s="1"/>
      <c r="I18" s="1"/>
      <c r="J18" s="1"/>
      <c r="K18" s="1"/>
      <c r="L18" s="1"/>
      <c r="M18" s="1"/>
    </row>
    <row r="34" spans="2:2" x14ac:dyDescent="0.25">
      <c r="B34" t="s">
        <v>25</v>
      </c>
    </row>
  </sheetData>
  <mergeCells count="21">
    <mergeCell ref="A1:M1"/>
    <mergeCell ref="L7:L8"/>
    <mergeCell ref="F7:F8"/>
    <mergeCell ref="J7:J8"/>
    <mergeCell ref="K7:K8"/>
    <mergeCell ref="D7:D8"/>
    <mergeCell ref="E7:E8"/>
    <mergeCell ref="M7:M8"/>
    <mergeCell ref="B7:C8"/>
    <mergeCell ref="A7:A8"/>
    <mergeCell ref="A2:O2"/>
    <mergeCell ref="C3:M3"/>
    <mergeCell ref="A4:O4"/>
    <mergeCell ref="A16:K16"/>
    <mergeCell ref="B10:C10"/>
    <mergeCell ref="B11:C11"/>
    <mergeCell ref="B12:C12"/>
    <mergeCell ref="G7:G8"/>
    <mergeCell ref="H7:H8"/>
    <mergeCell ref="I7:I8"/>
    <mergeCell ref="B9:C9"/>
  </mergeCells>
  <pageMargins left="0.7" right="0.7" top="0.75" bottom="0.75" header="0.3" footer="0.3"/>
  <pageSetup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UserNew</cp:lastModifiedBy>
  <cp:lastPrinted>2026-07-07T07:51:05Z</cp:lastPrinted>
  <dcterms:created xsi:type="dcterms:W3CDTF">2025-08-27T13:07:43Z</dcterms:created>
  <dcterms:modified xsi:type="dcterms:W3CDTF">2026-07-07T07:51:17Z</dcterms:modified>
</cp:coreProperties>
</file>